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56" i="15" l="1"/>
  <c r="S56" i="15" s="1"/>
  <c r="AC56" i="15" l="1"/>
  <c r="AC49" i="15"/>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<sst xmlns="http://schemas.openxmlformats.org/spreadsheetml/2006/main" count="1154" uniqueCount="425">
  <si>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</si>
  <si>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</si>
  <si>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</si>
  <si>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</si>
  <si>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</si>
  <si>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</si>
  <si>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</si>
  <si>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</si>
  <si>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</si>
  <si>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</si>
  <si>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</si>
  <si>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</si>
  <si>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</si>
  <si>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</si>
  <si>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</si>
  <si>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</si>
  <si>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</si>
  <si>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</si>
  <si>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</si>
  <si>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</si>
  <si>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</si>
  <si>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</si>
  <si>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</si>
  <si>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</si>
  <si>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</si>
  <si>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</si>
  <si>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</si>
  <si>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</si>
  <si>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</si>
  <si>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</si>
  <si>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</si>
  <si>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</si>
  <si>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</si>
  <si>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</si>
  <si>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</si>
  <si>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</si>
  <si>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</si>
  <si>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</si>
  <si>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</si>
  <si>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</si>
  <si>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</si>
  <si>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</si>
  <si>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</si>
  <si>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</si>
  <si>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</si>
  <si>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</si>
  <si>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</si>
  <si>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</si>
  <si>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</si>
  <si>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</si>
  <si>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</si>
  <si>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</si>
  <si>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</si>
  <si>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</si>
  <si>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</si>
  <si>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</si>
  <si>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</si>
  <si>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</si>
  <si>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</si>
  <si>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</si>
  <si>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</si>
  <si>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</si>
  <si>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</si>
  <si>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</si>
  <si>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</si>
  <si>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</si>
  <si>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</si>
  <si>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</si>
  <si>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</si>
  <si>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</si>
  <si>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</si>
  <si>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</si>
  <si>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</si>
  <si>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</si>
  <si>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</si>
  <si>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</si>
  <si>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</si>
  <si>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</si>
  <si>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</si>
  <si>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</si>
  <si>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</si>
  <si>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</si>
  <si>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</si>
  <si>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</si>
  <si>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</si>
  <si>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</si>
  <si>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</si>
  <si>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</si>
  <si>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</si>
  <si>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</si>
  <si>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</si>
  <si>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</si>
  <si>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</si>
  <si>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</si>
  <si>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</si>
  <si>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</si>
  <si>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</si>
  <si>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</si>
  <si>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</si>
  <si>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</si>
  <si>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</si>
  <si>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</si>
  <si>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</si>
  <si>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</si>
  <si>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</si>
  <si>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</si>
  <si>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</si>
  <si>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</si>
  <si>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</si>
  <si>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</si>
  <si>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</si>
  <si>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</si>
  <si>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</si>
  <si>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</si>
  <si>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</si>
  <si>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</si>
  <si>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</si>
  <si>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</si>
  <si>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</si>
  <si>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</si>
  <si>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</si>
  <si>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</si>
  <si>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</si>
  <si>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</si>
  <si>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</si>
  <si>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</si>
  <si>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</si>
  <si>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</si>
  <si>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</si>
  <si>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</si>
  <si>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</si>
  <si>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</si>
  <si>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</si>
  <si>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</si>
  <si>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</si>
  <si>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</si>
  <si>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</si>
  <si>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</si>
  <si>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</si>
  <si>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</si>
  <si>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</si>
  <si>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</si>
  <si>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</si>
  <si>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</si>
  <si>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</si>
  <si>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</si>
  <si>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</si>
  <si>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</si>
  <si>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</si>
  <si>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</si>
  <si>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</si>
  <si>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</si>
  <si>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</si>
  <si>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</si>
  <si>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</si>
  <si>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</si>
  <si>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</si>
  <si>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</si>
  <si>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</si>
  <si>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</si>
  <si>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</si>
  <si>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</si>
  <si>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</si>
  <si>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</si>
  <si>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</si>
  <si>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</si>
  <si>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</si>
  <si>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</si>
  <si>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</si>
  <si>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</si>
  <si>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</si>
  <si>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</si>
  <si>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</si>
  <si>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</si>
  <si>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</si>
  <si>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</si>
  <si>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</si>
  <si>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</si>
  <si>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</si>
  <si>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</si>
  <si>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</si>
  <si>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</si>
  <si>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</si>
  <si>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</si>
  <si>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</si>
  <si>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</si>
  <si>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</si>
  <si>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</si>
  <si>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</si>
  <si>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</si>
  <si>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</si>
  <si>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</si>
  <si>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</si>
  <si>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</si>
  <si>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</si>
  <si>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</si>
  <si>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</si>
  <si>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</si>
  <si>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</si>
  <si>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</si>
  <si>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</si>
  <si>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</si>
  <si>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</si>
  <si>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</si>
  <si>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</si>
  <si>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</si>
  <si>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</si>
  <si>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</si>
  <si>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</si>
  <si>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</si>
  <si>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</si>
  <si>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</si>
  <si>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</si>
  <si>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</si>
  <si>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</si>
  <si>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</si>
  <si>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</si>
  <si>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</si>
  <si>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</si>
  <si>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</si>
  <si>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</si>
  <si>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</si>
  <si>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</si>
  <si>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</si>
  <si>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</si>
  <si>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</si>
  <si>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</si>
  <si>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</si>
  <si>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</si>
  <si>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</si>
  <si>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</si>
  <si>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</si>
  <si>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</si>
  <si>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</si>
  <si>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</si>
  <si>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</si>
  <si>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</si>
  <si>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</si>
  <si>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</si>
  <si>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</si>
  <si>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</si>
  <si>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</si>
  <si>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</si>
  <si>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</si>
  <si>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</si>
  <si>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</si>
  <si>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</si>
  <si>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</si>
  <si>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</si>
  <si>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</si>
  <si>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</si>
  <si>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</si>
  <si>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</si>
  <si>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</si>
  <si>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</si>
  <si>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</si>
  <si>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</si>
  <si>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</si>
  <si>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</si>
  <si>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</si>
  <si>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</si>
  <si>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</si>
  <si>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</si>
  <si>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</si>
  <si>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</si>
  <si>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</si>
  <si>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</si>
  <si>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</si>
  <si>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</si>
  <si>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</si>
  <si>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</si>
  <si>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</si>
  <si>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</si>
  <si>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</si>
  <si>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</si>
  <si>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</si>
  <si>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</si>
  <si>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</si>
  <si>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</si>
  <si>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</si>
  <si>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</si>
  <si>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</si>
  <si>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</si>
  <si>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</si>
  <si>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</si>
  <si>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</si>
  <si>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</si>
  <si>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</si>
  <si>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</si>
  <si>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</si>
  <si>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</si>
  <si>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</si>
  <si>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</si>
  <si>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</si>
  <si>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</si>
  <si>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</si>
  <si>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</si>
  <si>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</si>
  <si>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</si>
  <si>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</si>
  <si>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</si>
  <si>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</si>
  <si>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</si>
  <si>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</si>
  <si>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</si>
  <si>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</si>
  <si>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</si>
  <si>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</si>
  <si>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</si>
  <si>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</si>
  <si>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</si>
  <si>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</si>
  <si>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</si>
  <si>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</si>
  <si>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</si>
  <si>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</si>
  <si>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</si>
  <si>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</si>
  <si>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</si>
  <si>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</si>
  <si>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</si>
  <si>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</si>
  <si>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</si>
  <si>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</si>
  <si>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</si>
  <si>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</si>
  <si>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</si>
  <si>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</si>
  <si>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</si>
  <si>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</si>
  <si>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</si>
  <si>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</si>
  <si>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</si>
  <si>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</si>
  <si>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</si>
  <si>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</si>
  <si>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</si>
  <si>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</si>
  <si>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</si>
  <si>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</si>
  <si>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</si>
  <si>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</si>
  <si>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</si>
  <si>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</si>
  <si>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</si>
  <si>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</si>
  <si>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</si>
  <si>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</si>
  <si>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</si>
  <si>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</si>
  <si>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</si>
  <si>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</si>
  <si>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</si>
  <si>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</si>
  <si>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</si>
  <si>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</si>
  <si>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</si>
  <si>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</si>
  <si>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</si>
  <si>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</si>
  <si>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</si>
  <si>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</si>
  <si>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</si>
  <si>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</si>
  <si>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</si>
  <si>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</si>
  <si>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</si>
  <si>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</si>
  <si>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</si>
  <si>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</si>
  <si>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</si>
  <si>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</si>
  <si>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</si>
  <si>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</si>
  <si>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</si>
  <si>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</si>
  <si>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</si>
  <si>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</si>
  <si>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</si>
  <si>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</si>
  <si>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</si>
  <si>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</si>
  <si>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</si>
  <si>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</si>
  <si>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</si>
  <si>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</si>
  <si>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</si>
  <si>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</si>
  <si>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</si>
  <si>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</si>
  <si>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</si>
  <si>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</si>
  <si>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</si>
  <si>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</si>
  <si>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</si>
  <si>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</si>
  <si>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</si>
  <si>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</si>
  <si>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</si>
  <si>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</si>
  <si>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</si>
  <si>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</si>
  <si>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</si>
  <si>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</si>
  <si>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</si>
  <si>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</si>
  <si>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</si>
  <si>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</si>
  <si>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</si>
  <si>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</si>
  <si>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P_Гж_25_ЛК150_017554</t>
  </si>
  <si>
    <t xml:space="preserve">Электроснабжение ЭПУ потребителей в соответствии с договором на ТП № 4-34-25-2804 г. Геленджик </t>
  </si>
  <si>
    <t>Условия по договору выполнены</t>
  </si>
  <si>
    <t>ЭПУ для размещения многоэтажных жилых домов</t>
  </si>
  <si>
    <t>Краснодарский край, г Геленджик, ул Островского, дом № 67з, 23:40:0408036:47</t>
  </si>
  <si>
    <t>№ 4-34-25-2804 от 28.10.2025</t>
  </si>
  <si>
    <t>коммутационный аппарат от проектируемой ЛЭП-0,4 кВ ТП-1-338 (ПС 110/35/10/6 кВ "Геленджик", СШ-2, ГК-12)</t>
  </si>
  <si>
    <t>ВЛИ-0,4 кВ от РУ-0,4 кВ ТП 1-338</t>
  </si>
  <si>
    <t>ВЛИ</t>
  </si>
  <si>
    <t>3х95+1х70</t>
  </si>
  <si>
    <t>Строительство ВЛИ-0,4 кВ</t>
  </si>
  <si>
    <t>ВЛИ-0,4 кВ протяженность линии 0,222 км (проовд марки СИП-2 3х95+1х70 мм2)</t>
  </si>
  <si>
    <t>З</t>
  </si>
  <si>
    <t>06.2026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</si>
  <si>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4-34-25-2804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</si>
</sst>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9" sqref="C49"/>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410</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411</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0.30244037899999998</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0.24790195000000001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T22" sqref="T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P_Гж_25_ЛК150_017554</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4-34-25-2804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415</v>
      </c>
      <c r="C22" s="166" t="s">
        <v>373</v>
      </c>
      <c r="D22" s="181" t="s">
        <v>412</v>
      </c>
      <c r="E22" s="182" t="s">
        <v>414</v>
      </c>
      <c r="F22" s="182" t="s">
        <v>413</v>
      </c>
      <c r="G22" s="166" t="s">
        <v>416</v>
      </c>
      <c r="H22" s="166">
        <v>0.15</v>
      </c>
      <c r="I22" s="166">
        <v>0</v>
      </c>
      <c r="J22" s="166">
        <v>0.15</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P_Гж_25_ЛК150_017554</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4-34-25-2804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P_Гж_25_ЛК150_017554</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4-34-25-2804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417</v>
      </c>
      <c r="D25" s="60" t="s">
        <v>373</v>
      </c>
      <c r="E25" s="60" t="s">
        <v>373</v>
      </c>
      <c r="F25" s="60" t="s">
        <v>226</v>
      </c>
      <c r="G25" s="60">
        <v>0.4</v>
      </c>
      <c r="H25" s="60" t="s">
        <v>226</v>
      </c>
      <c r="I25" s="60">
        <v>0.4</v>
      </c>
      <c r="J25" s="60">
        <v>2026</v>
      </c>
      <c r="K25" s="60" t="s">
        <v>226</v>
      </c>
      <c r="L25" s="60">
        <v>1</v>
      </c>
      <c r="M25" s="60" t="s">
        <v>373</v>
      </c>
      <c r="N25" s="156" t="s">
        <v>419</v>
      </c>
      <c r="O25" s="60" t="s">
        <v>226</v>
      </c>
      <c r="P25" s="60" t="s">
        <v>418</v>
      </c>
      <c r="Q25" s="60" t="s">
        <v>373</v>
      </c>
      <c r="R25" s="60">
        <v>0.222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D30" sqref="D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P_Гж_25_ЛК150_017554</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4-34-25-2804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421</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P_Гж_25_ЛК150_017554</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4-34-25-2804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7" t="s">
        <v>79</v>
      </c>
      <c r="F19" s="228"/>
      <c r="G19" s="228"/>
      <c r="H19" s="228"/>
      <c r="I19" s="229"/>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P_Гж_25_ЛК150_017554</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4-34-25-2804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31" zoomScale="70" zoomScaleNormal="70" zoomScaleSheetLayoutView="70" workbookViewId="0">
      <selection activeCell="D42" sqref="D42"/>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P_Гж_25_ЛК150_017554</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4-34-25-2804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404</v>
      </c>
      <c r="Q20" s="242"/>
      <c r="R20" s="242"/>
      <c r="S20" s="242"/>
      <c r="T20" s="246" t="s">
        <v>407</v>
      </c>
      <c r="U20" s="247"/>
      <c r="V20" s="247"/>
      <c r="W20" s="248"/>
      <c r="X20" s="246" t="s">
        <v>408</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0.30244037899999998</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0.30244037899999998</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0.30244037899999998</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0.30244037899999998</v>
      </c>
      <c r="E29" s="170">
        <v>0</v>
      </c>
      <c r="F29" s="171">
        <f t="shared" si="3"/>
        <v>0</v>
      </c>
      <c r="G29" s="170"/>
      <c r="H29" s="170"/>
      <c r="I29" s="170" t="s">
        <v>373</v>
      </c>
      <c r="J29" s="170"/>
      <c r="K29" s="170" t="s">
        <v>373</v>
      </c>
      <c r="L29" s="170"/>
      <c r="M29" s="170" t="s">
        <v>373</v>
      </c>
      <c r="N29" s="170"/>
      <c r="O29" s="170" t="s">
        <v>373</v>
      </c>
      <c r="P29" s="170"/>
      <c r="Q29" s="170" t="s">
        <v>373</v>
      </c>
      <c r="R29" s="170"/>
      <c r="S29" s="170">
        <f>D29</f>
        <v>0.30244037899999998</v>
      </c>
      <c r="T29" s="170"/>
      <c r="U29" s="170" t="s">
        <v>373</v>
      </c>
      <c r="V29" s="170"/>
      <c r="W29" s="170" t="s">
        <v>373</v>
      </c>
      <c r="X29" s="170"/>
      <c r="Y29" s="170" t="s">
        <v>373</v>
      </c>
      <c r="Z29" s="170"/>
      <c r="AA29" s="170" t="s">
        <v>373</v>
      </c>
      <c r="AB29" s="172">
        <f t="shared" si="1"/>
        <v>0</v>
      </c>
      <c r="AC29" s="172">
        <f>D29</f>
        <v>0.30244037899999998</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0.222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0.222</v>
      </c>
      <c r="T39" s="170"/>
      <c r="U39" s="170" t="s">
        <v>373</v>
      </c>
      <c r="V39" s="170"/>
      <c r="W39" s="170" t="s">
        <v>373</v>
      </c>
      <c r="X39" s="170"/>
      <c r="Y39" s="170" t="s">
        <v>373</v>
      </c>
      <c r="Z39" s="170"/>
      <c r="AA39" s="170" t="s">
        <v>373</v>
      </c>
      <c r="AB39" s="172">
        <f t="shared" si="1"/>
        <v>0</v>
      </c>
      <c r="AC39" s="172">
        <f>D39</f>
        <v>0.222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0.222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0.222</v>
      </c>
      <c r="T47" s="170"/>
      <c r="U47" s="170" t="s">
        <v>373</v>
      </c>
      <c r="V47" s="170"/>
      <c r="W47" s="170" t="s">
        <v>373</v>
      </c>
      <c r="X47" s="170"/>
      <c r="Y47" s="170" t="s">
        <v>373</v>
      </c>
      <c r="Z47" s="170"/>
      <c r="AA47" s="170" t="s">
        <v>373</v>
      </c>
      <c r="AB47" s="172">
        <f t="shared" si="1"/>
        <v>0</v>
      </c>
      <c r="AC47" s="172">
        <f>D39</f>
        <v>0.222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SUM(D39+D41)</f>
        <v>0.222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D56</f>
        <v>0.222</v>
      </c>
      <c r="T56" s="170"/>
      <c r="U56" s="170" t="s">
        <v>373</v>
      </c>
      <c r="V56" s="170"/>
      <c r="W56" s="170" t="s">
        <v>373</v>
      </c>
      <c r="X56" s="170"/>
      <c r="Y56" s="170" t="s">
        <v>373</v>
      </c>
      <c r="Z56" s="170"/>
      <c r="AA56" s="170" t="s">
        <v>373</v>
      </c>
      <c r="AB56" s="172">
        <f t="shared" si="1"/>
        <v>0</v>
      </c>
      <c r="AC56" s="172">
        <f>D56</f>
        <v>0.222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P_Гж_25_ЛК150_017554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4-34-25-2804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0.222</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P_Гж_25_ЛК150_017554</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4-34-25-2804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411</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0.28218490000000002</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2026-08-10T11:42:46Z</dcterms:modified>
</cp:coreProperties>
</file>